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0610" windowHeight="11580"/>
  </bookViews>
  <sheets>
    <sheet name="проект рішення доходи уточ. бер" sheetId="6" r:id="rId1"/>
  </sheets>
  <definedNames>
    <definedName name="_xlnm.Print_Area" localSheetId="0">'проект рішення доходи уточ. бер'!$A$1:$H$86</definedName>
  </definedNames>
  <calcPr calcId="145621"/>
</workbook>
</file>

<file path=xl/calcChain.xml><?xml version="1.0" encoding="utf-8"?>
<calcChain xmlns="http://schemas.openxmlformats.org/spreadsheetml/2006/main">
  <c r="F21" i="6" l="1"/>
  <c r="E21" i="6"/>
  <c r="H10" i="6"/>
  <c r="H11" i="6"/>
  <c r="H12" i="6"/>
  <c r="H13" i="6"/>
  <c r="H14" i="6"/>
  <c r="H15" i="6"/>
  <c r="H16" i="6"/>
  <c r="H17" i="6"/>
  <c r="H18" i="6"/>
  <c r="H19" i="6"/>
  <c r="H20" i="6"/>
  <c r="H23" i="6"/>
  <c r="E24" i="6"/>
  <c r="H24" i="6"/>
  <c r="H26" i="6"/>
  <c r="H27" i="6"/>
  <c r="H28" i="6"/>
  <c r="H29" i="6"/>
  <c r="H30" i="6"/>
  <c r="H31" i="6"/>
  <c r="H32" i="6"/>
  <c r="H33" i="6"/>
  <c r="H34" i="6"/>
  <c r="H35" i="6"/>
  <c r="E37" i="6"/>
  <c r="F37" i="6"/>
  <c r="H39" i="6"/>
  <c r="H40" i="6"/>
  <c r="H41" i="6"/>
  <c r="H42" i="6"/>
  <c r="H43" i="6"/>
  <c r="H44" i="6"/>
  <c r="E45" i="6"/>
  <c r="E46" i="6" s="1"/>
  <c r="F45" i="6"/>
  <c r="H45" i="6"/>
  <c r="F46" i="6"/>
  <c r="E52" i="6"/>
  <c r="H52" i="6" s="1"/>
  <c r="H54" i="6"/>
  <c r="H55" i="6"/>
  <c r="H56" i="6"/>
  <c r="H57" i="6"/>
  <c r="H58" i="6"/>
  <c r="H59" i="6"/>
  <c r="H60" i="6"/>
  <c r="H61" i="6"/>
  <c r="H62" i="6"/>
  <c r="H63" i="6"/>
  <c r="H65" i="6"/>
  <c r="H68" i="6"/>
  <c r="E69" i="6"/>
  <c r="F69" i="6"/>
  <c r="H69" i="6" s="1"/>
  <c r="H71" i="6"/>
  <c r="H72" i="6"/>
  <c r="H73" i="6"/>
  <c r="H74" i="6"/>
  <c r="H75" i="6" s="1"/>
  <c r="E75" i="6"/>
  <c r="F75" i="6"/>
  <c r="H77" i="6"/>
  <c r="H78" i="6"/>
  <c r="H79" i="6"/>
  <c r="H80" i="6"/>
  <c r="H81" i="6"/>
  <c r="H82" i="6"/>
  <c r="H83" i="6"/>
  <c r="H84" i="6"/>
  <c r="E85" i="6"/>
  <c r="F85" i="6"/>
  <c r="H85" i="6" l="1"/>
  <c r="H21" i="6"/>
  <c r="H86" i="6" s="1"/>
  <c r="H37" i="6"/>
  <c r="F86" i="6"/>
  <c r="H46" i="6"/>
  <c r="E86" i="6"/>
</calcChain>
</file>

<file path=xl/sharedStrings.xml><?xml version="1.0" encoding="utf-8"?>
<sst xmlns="http://schemas.openxmlformats.org/spreadsheetml/2006/main" count="76" uniqueCount="66">
  <si>
    <t>Разом</t>
  </si>
  <si>
    <t>напрямок</t>
  </si>
  <si>
    <t>пропозиції</t>
  </si>
  <si>
    <t>Разом освіта</t>
  </si>
  <si>
    <t>ОСВІТА</t>
  </si>
  <si>
    <t xml:space="preserve">КУЛЬТУРА </t>
  </si>
  <si>
    <t>Разом соціальний захист</t>
  </si>
  <si>
    <t>Разом культура</t>
  </si>
  <si>
    <t>Розпорядник</t>
  </si>
  <si>
    <t xml:space="preserve"> ВОДОПРОВІДНО-КАНАЛІЗАЦІЙНЕ ГОСПОДАРСТВО </t>
  </si>
  <si>
    <t>ВСЬОГО ДО РОЗПОДІЛУ</t>
  </si>
  <si>
    <t>УСЗН</t>
  </si>
  <si>
    <t xml:space="preserve">Разом </t>
  </si>
  <si>
    <t>КНП "Оріхівська ПЛІЛ"</t>
  </si>
  <si>
    <t>Загальний</t>
  </si>
  <si>
    <t>Спеціальний</t>
  </si>
  <si>
    <t>СУБВЕНЦІЇ</t>
  </si>
  <si>
    <t>ВИКОНКОМ</t>
  </si>
  <si>
    <t xml:space="preserve">БЛАГОУСТРІЙ </t>
  </si>
  <si>
    <t>20 ДПРЧ ГУ ДСНС України у Запорізькій області</t>
  </si>
  <si>
    <t>Програма розвитку донорства крові та її компонентів на 2019-2021 роки</t>
  </si>
  <si>
    <t>Компенсація фізособам, які надають соцпослуги (збільшення кількості осіб та збільшення розміру виплат)</t>
  </si>
  <si>
    <t>ЕКСПЛУАТАЦІЯ ТА ОБСЛУГОВУВАННЯ ЖИТЛОВОГО ФОНДУ</t>
  </si>
  <si>
    <t>ПРОПОЗИЦІЇ до внесення змін до бюджету  ОТГ на  2020 РІК</t>
  </si>
  <si>
    <t>Співфінансування для реалвзації проекту " Капітальний ремонт покрівлі комунального закладу "  Оріхівський Будинок дитячої творчості " Оріхівської міської ради за адресою : вул. Запорізька ,30 у м. Оріхів Запорізької області</t>
  </si>
  <si>
    <t>Відділ освіти</t>
  </si>
  <si>
    <t>Оплата послуг з технічного нагдяду по об'єкту "Реконструкція спортивного комплексу з переходом до навчального корпусу КЗ "Оріхівський НВК №2 ім. В,А, Лазаряна"</t>
  </si>
  <si>
    <t>Приєднання до електромережі новобудови спортивного залу з переходом до навчального корпусу початкової школи, здійснення авторського та технічного наглядів(КЗ "Оріхівський НВК №2 ім. В,А, Лазаряна")</t>
  </si>
  <si>
    <t>Придбання матеріалів для обладнання спортзалу з переходом до навчального корпусу(захисна сітка для вікон спортзалу та вішалки в роздягалки спортзалу)КЗ "Оріхівський НВК №2 ім. В,А, Лазаряна")</t>
  </si>
  <si>
    <t>Придбання матеріалів для поточного ремонту паркану (КЗ "Оріхівський НВК №2 ім. В,А, Лазаряна")</t>
  </si>
  <si>
    <t>Поточний ремонт каналізаційної системи КЗДО " Калинка"</t>
  </si>
  <si>
    <t>Благоустрій ганку Оріхівської філії № 3 КЗ "ОЗЗСО"Сузір'я"</t>
  </si>
  <si>
    <t xml:space="preserve">Співфінансування для придбання шкільного автобуса у розмірі 40% від загальної вартості </t>
  </si>
  <si>
    <t>Департамент освіти і науки Запорізької ОДА</t>
  </si>
  <si>
    <t>Розробка технічної документації із землеустрою щодо інвентаризації земель, які надійшли у порядку відшкодування втрат сільськогосподарського пгосподарства</t>
  </si>
  <si>
    <t>МЕДИЦИНА</t>
  </si>
  <si>
    <t>Відшкодування лікарських засобів по Програмі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захворювання на 2019-202 роки"лікування окремих груп</t>
  </si>
  <si>
    <t>ЦПМСД</t>
  </si>
  <si>
    <t xml:space="preserve">Проект нормативіф гранично допустимого скиду (ГДС) забруднюючих рнечовин, що надходять зі зворотними водами….для отримання дозволу на спеціальне водокористування на 2021 рік </t>
  </si>
  <si>
    <t>Проведення обов'язкового щорічного аудиту фінансової звітності</t>
  </si>
  <si>
    <t>Придбання насосниї агрегатів  (9 шт.) свкажина 5о,17,18,2а,2,12,12а,21,4</t>
  </si>
  <si>
    <t>Оплата поточної електроенергіїї</t>
  </si>
  <si>
    <t>Оплата послуг на визначення місця пошкодження кабельної лінії  Мирненському сільському будинку культури</t>
  </si>
  <si>
    <t>Проведення організаційних заходів для завбезпечення діяльності Молодіжної ради при Оріхівській міській раді</t>
  </si>
  <si>
    <t>Придбання техніки ,обладнання, матеріалів для забезпечення діяльності Молодіжної ради</t>
  </si>
  <si>
    <t>Придбання тротуарної плитки для облаштування трортуарної доріжки по вул Запорізька</t>
  </si>
  <si>
    <t>районний бюджет</t>
  </si>
  <si>
    <t>допомога хворим, які постійно потребують процедури гемодіалізу</t>
  </si>
  <si>
    <t>капітальний ремонт водопроводу від станції 2підйому до буд.№49 Л. Українки</t>
  </si>
  <si>
    <t>КП "Оріхівський водоканал"</t>
  </si>
  <si>
    <t>залишок по договору за виконані роботи по виготовленню генерального плану  м. Оріхів</t>
  </si>
  <si>
    <t>придбання запчастин для автомобіля, пального, автомобільних шин для автомобіля АЦ-40</t>
  </si>
  <si>
    <t>Експертиза проектно-кошторисної документації по влаштуванню дверних отворів з навчального корпусу початкової школи в перехід до спортзалу,виконання робіт, здійснення технічного та авторського наглядів даного об'єкта (КЗ "Оріхівський НВК №2 ім. В,А, Лазаря</t>
  </si>
  <si>
    <t>Придбання матеріалів для виконання робіт по відновлюванню козирків вентиляційних каналів</t>
  </si>
  <si>
    <t>Поточний ремонт каналізаційної системи Нестерянської ЗОШ</t>
  </si>
  <si>
    <t>відділ культури</t>
  </si>
  <si>
    <t>КП "Житлосервіс"</t>
  </si>
  <si>
    <t>джерело фінансування</t>
  </si>
  <si>
    <t>передача з загального</t>
  </si>
  <si>
    <t>осв. субвенція</t>
  </si>
  <si>
    <t>залишки коштів від відшкодування втрат с.г в-тва</t>
  </si>
  <si>
    <t>залишки б/р</t>
  </si>
  <si>
    <t>передача з загального -26,677тис.грн., залишки б/р -99,113тис.грн.</t>
  </si>
  <si>
    <t>Виконком</t>
  </si>
  <si>
    <t>КП "Благоустрій"</t>
  </si>
  <si>
    <t xml:space="preserve">Пояснювальна записка до проекту рішення ради "Про внесення змін та доповнень до рішення ради  від 24.12.2019 р "Про бюджет об"єднаної територіальної громади на 2020 рік 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</si>
</sst>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грн.&quot;_-;\-* #,##0.00\ &quot;грн.&quot;_-;_-* &quot;-&quot;??\ &quot;грн.&quot;_-;_-@_-"/>
    <numFmt numFmtId="165" formatCode="_-* #,##0.00\ _г_р_н_._-;\-* #,##0.00\ _г_р_н_._-;_-* &quot;-&quot;??\ _г_р_н_._-;_-@_-"/>
    <numFmt numFmtId="166" formatCode="0.000"/>
  </numFmts>
  <fonts count="12" x14ac:knownFonts="1">
    <font>
      <sz val="10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1"/>
    </font>
    <font>
      <sz val="14"/>
      <color indexed="8"/>
      <name val="Calibri"/>
      <family val="2"/>
      <charset val="1"/>
    </font>
    <font>
      <sz val="12"/>
      <name val="Times New Roman"/>
      <family val="1"/>
      <charset val="204"/>
    </font>
    <font>
      <sz val="10"/>
      <color indexed="8"/>
      <name val="Calibri"/>
      <family val="2"/>
      <charset val="1"/>
    </font>
    <font>
      <b/>
      <sz val="12"/>
      <name val="Times New Roman"/>
      <family val="1"/>
      <charset val="204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Alignment="1"/>
    <xf numFmtId="2" fontId="0" fillId="0" borderId="0" xfId="0" applyNumberFormat="1" applyFont="1"/>
    <xf numFmtId="166" fontId="1" fillId="0" borderId="1" xfId="0" applyNumberFormat="1" applyFont="1" applyFill="1" applyBorder="1" applyAlignment="1"/>
    <xf numFmtId="166" fontId="2" fillId="2" borderId="1" xfId="0" applyNumberFormat="1" applyFont="1" applyFill="1" applyBorder="1" applyAlignment="1"/>
    <xf numFmtId="166" fontId="3" fillId="0" borderId="1" xfId="0" applyNumberFormat="1" applyFont="1" applyBorder="1" applyAlignment="1"/>
    <xf numFmtId="166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wrapText="1"/>
    </xf>
    <xf numFmtId="166" fontId="2" fillId="0" borderId="1" xfId="0" applyNumberFormat="1" applyFont="1" applyBorder="1" applyAlignment="1">
      <alignment wrapText="1"/>
    </xf>
    <xf numFmtId="166" fontId="3" fillId="0" borderId="1" xfId="0" applyNumberFormat="1" applyFont="1" applyBorder="1"/>
    <xf numFmtId="166" fontId="0" fillId="0" borderId="1" xfId="0" applyNumberFormat="1" applyBorder="1"/>
    <xf numFmtId="166" fontId="1" fillId="0" borderId="1" xfId="0" applyNumberFormat="1" applyFont="1" applyFill="1" applyBorder="1" applyAlignment="1">
      <alignment wrapText="1"/>
    </xf>
    <xf numFmtId="166" fontId="1" fillId="0" borderId="3" xfId="0" applyNumberFormat="1" applyFont="1" applyFill="1" applyBorder="1" applyAlignment="1">
      <alignment wrapText="1"/>
    </xf>
    <xf numFmtId="166" fontId="4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wrapText="1"/>
    </xf>
    <xf numFmtId="166" fontId="2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/>
    <xf numFmtId="166" fontId="7" fillId="0" borderId="1" xfId="0" applyNumberFormat="1" applyFont="1" applyFill="1" applyBorder="1" applyAlignment="1">
      <alignment wrapText="1"/>
    </xf>
    <xf numFmtId="166" fontId="2" fillId="0" borderId="1" xfId="0" applyNumberFormat="1" applyFont="1" applyFill="1" applyBorder="1" applyAlignment="1">
      <alignment wrapText="1"/>
    </xf>
    <xf numFmtId="166" fontId="2" fillId="0" borderId="1" xfId="0" applyNumberFormat="1" applyFont="1" applyFill="1" applyBorder="1" applyAlignment="1"/>
    <xf numFmtId="166" fontId="1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166" fontId="1" fillId="0" borderId="4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166" fontId="1" fillId="0" borderId="4" xfId="0" applyNumberFormat="1" applyFont="1" applyFill="1" applyBorder="1" applyAlignment="1">
      <alignment wrapText="1"/>
    </xf>
    <xf numFmtId="166" fontId="2" fillId="0" borderId="4" xfId="2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wrapText="1"/>
    </xf>
    <xf numFmtId="166" fontId="2" fillId="2" borderId="4" xfId="0" applyNumberFormat="1" applyFont="1" applyFill="1" applyBorder="1" applyAlignment="1">
      <alignment wrapText="1"/>
    </xf>
    <xf numFmtId="166" fontId="9" fillId="2" borderId="4" xfId="0" applyNumberFormat="1" applyFont="1" applyFill="1" applyBorder="1" applyAlignment="1">
      <alignment horizontal="center"/>
    </xf>
    <xf numFmtId="166" fontId="0" fillId="0" borderId="2" xfId="0" applyNumberFormat="1" applyBorder="1"/>
    <xf numFmtId="166" fontId="1" fillId="2" borderId="2" xfId="0" applyNumberFormat="1" applyFont="1" applyFill="1" applyBorder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6" fillId="0" borderId="1" xfId="0" applyNumberFormat="1" applyFont="1" applyBorder="1" applyAlignment="1"/>
    <xf numFmtId="166" fontId="0" fillId="0" borderId="1" xfId="0" applyNumberFormat="1" applyFont="1" applyBorder="1" applyAlignment="1"/>
    <xf numFmtId="166" fontId="0" fillId="0" borderId="0" xfId="0" applyNumberFormat="1" applyFont="1" applyAlignment="1"/>
    <xf numFmtId="166" fontId="0" fillId="0" borderId="0" xfId="0" applyNumberFormat="1" applyAlignment="1"/>
    <xf numFmtId="0" fontId="10" fillId="0" borderId="0" xfId="0" applyFont="1" applyAlignment="1">
      <alignment wrapText="1"/>
    </xf>
    <xf numFmtId="166" fontId="2" fillId="0" borderId="5" xfId="0" applyNumberFormat="1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8" xfId="0" applyNumberFormat="1" applyFont="1" applyBorder="1" applyAlignment="1">
      <alignment horizontal="center"/>
    </xf>
    <xf numFmtId="166" fontId="1" fillId="0" borderId="2" xfId="0" applyNumberFormat="1" applyFont="1" applyFill="1" applyBorder="1" applyAlignment="1">
      <alignment wrapText="1"/>
    </xf>
    <xf numFmtId="166" fontId="1" fillId="0" borderId="7" xfId="0" applyNumberFormat="1" applyFont="1" applyFill="1" applyBorder="1" applyAlignment="1">
      <alignment wrapText="1"/>
    </xf>
    <xf numFmtId="166" fontId="1" fillId="0" borderId="3" xfId="0" applyNumberFormat="1" applyFont="1" applyFill="1" applyBorder="1" applyAlignment="1">
      <alignment wrapText="1"/>
    </xf>
    <xf numFmtId="166" fontId="2" fillId="0" borderId="5" xfId="1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166" fontId="2" fillId="0" borderId="5" xfId="0" applyNumberFormat="1" applyFont="1" applyFill="1" applyBorder="1" applyAlignment="1">
      <alignment horizontal="center" wrapText="1"/>
    </xf>
    <xf numFmtId="166" fontId="2" fillId="0" borderId="6" xfId="0" applyNumberFormat="1" applyFont="1" applyFill="1" applyBorder="1" applyAlignment="1">
      <alignment horizontal="center" wrapText="1"/>
    </xf>
    <xf numFmtId="166" fontId="2" fillId="0" borderId="4" xfId="0" applyNumberFormat="1" applyFont="1" applyFill="1" applyBorder="1" applyAlignment="1">
      <alignment horizontal="center" wrapText="1"/>
    </xf>
    <xf numFmtId="166" fontId="0" fillId="0" borderId="7" xfId="0" applyNumberFormat="1" applyBorder="1" applyAlignment="1">
      <alignment wrapText="1"/>
    </xf>
    <xf numFmtId="166" fontId="0" fillId="0" borderId="3" xfId="0" applyNumberFormat="1" applyBorder="1" applyAlignment="1">
      <alignment wrapText="1"/>
    </xf>
    <xf numFmtId="166" fontId="1" fillId="0" borderId="2" xfId="0" applyNumberFormat="1" applyFont="1" applyFill="1" applyBorder="1" applyAlignment="1"/>
    <xf numFmtId="0" fontId="0" fillId="0" borderId="7" xfId="0" applyBorder="1" applyAlignment="1"/>
    <xf numFmtId="0" fontId="0" fillId="0" borderId="3" xfId="0" applyBorder="1" applyAlignment="1"/>
    <xf numFmtId="166" fontId="2" fillId="0" borderId="5" xfId="0" applyNumberFormat="1" applyFont="1" applyBorder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166" fontId="0" fillId="0" borderId="7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11" fillId="0" borderId="0" xfId="0" applyFont="1" applyAlignment="1">
      <alignment horizontal="center" wrapText="1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1"/>
  <sheetViews>
    <sheetView tabSelected="1" view="pageBreakPreview" topLeftCell="B1" zoomScaleNormal="100" zoomScaleSheetLayoutView="100" workbookViewId="0">
      <selection activeCell="H88" sqref="H88"/>
    </sheetView>
  </sheetViews>
  <sheetFormatPr defaultRowHeight="12.75" x14ac:dyDescent="0.2"/>
  <cols>
    <col min="1" max="1" width="5.42578125" hidden="1" customWidth="1"/>
    <col min="2" max="2" width="5.42578125" customWidth="1"/>
    <col min="3" max="3" width="85.7109375" style="1" customWidth="1"/>
    <col min="4" max="4" width="14" style="1" customWidth="1"/>
    <col min="5" max="5" width="12.42578125" style="1" customWidth="1"/>
    <col min="6" max="6" width="13.28515625" style="1" customWidth="1"/>
    <col min="7" max="7" width="13.7109375" style="1" customWidth="1"/>
    <col min="8" max="8" width="12.28515625" customWidth="1"/>
    <col min="9" max="9" width="18.42578125" hidden="1" customWidth="1"/>
    <col min="19" max="19" width="9.28515625" customWidth="1"/>
  </cols>
  <sheetData>
    <row r="3" spans="2:9" ht="54" customHeight="1" x14ac:dyDescent="0.25">
      <c r="C3" s="66" t="s">
        <v>65</v>
      </c>
      <c r="D3" s="66"/>
      <c r="E3" s="66"/>
      <c r="F3" s="66"/>
      <c r="G3" s="66"/>
      <c r="H3" s="66"/>
      <c r="I3" s="39"/>
    </row>
    <row r="4" spans="2:9" ht="18" x14ac:dyDescent="0.25">
      <c r="C4" s="39"/>
      <c r="D4" s="39"/>
      <c r="E4" s="39"/>
      <c r="F4" s="39"/>
      <c r="G4" s="39"/>
      <c r="H4" s="39"/>
      <c r="I4" s="39"/>
    </row>
    <row r="5" spans="2:9" ht="15.75" customHeight="1" x14ac:dyDescent="0.2">
      <c r="C5" s="43" t="s">
        <v>23</v>
      </c>
      <c r="D5" s="43"/>
      <c r="E5" s="43"/>
      <c r="F5" s="43"/>
      <c r="G5" s="43"/>
      <c r="H5" s="43"/>
      <c r="I5" s="43"/>
    </row>
    <row r="6" spans="2:9" ht="15.75" customHeight="1" x14ac:dyDescent="0.2">
      <c r="C6" s="44"/>
      <c r="D6" s="44"/>
      <c r="E6" s="44"/>
      <c r="F6" s="44"/>
      <c r="G6" s="44"/>
      <c r="H6" s="44"/>
      <c r="I6" s="44"/>
    </row>
    <row r="7" spans="2:9" ht="48" x14ac:dyDescent="0.3">
      <c r="C7" s="8" t="s">
        <v>1</v>
      </c>
      <c r="D7" s="8" t="s">
        <v>8</v>
      </c>
      <c r="E7" s="8" t="s">
        <v>14</v>
      </c>
      <c r="F7" s="8" t="s">
        <v>15</v>
      </c>
      <c r="G7" s="9" t="s">
        <v>57</v>
      </c>
      <c r="H7" s="10" t="s">
        <v>0</v>
      </c>
      <c r="I7" s="11" t="s">
        <v>2</v>
      </c>
    </row>
    <row r="8" spans="2:9" ht="15.75" x14ac:dyDescent="0.25">
      <c r="C8" s="59" t="s">
        <v>4</v>
      </c>
      <c r="D8" s="60"/>
      <c r="E8" s="60"/>
      <c r="F8" s="60"/>
      <c r="G8" s="60"/>
      <c r="H8" s="61"/>
      <c r="I8" s="12"/>
    </row>
    <row r="9" spans="2:9" ht="15.75" hidden="1" x14ac:dyDescent="0.25">
      <c r="C9" s="8"/>
      <c r="D9" s="8"/>
      <c r="E9" s="8"/>
      <c r="F9" s="8"/>
      <c r="G9" s="8"/>
      <c r="H9" s="8"/>
      <c r="I9" s="12"/>
    </row>
    <row r="10" spans="2:9" ht="110.25" x14ac:dyDescent="0.25">
      <c r="B10">
        <v>1090</v>
      </c>
      <c r="C10" s="13" t="s">
        <v>24</v>
      </c>
      <c r="D10" s="62" t="s">
        <v>25</v>
      </c>
      <c r="E10" s="5"/>
      <c r="F10" s="5">
        <v>125.79</v>
      </c>
      <c r="G10" s="13" t="s">
        <v>62</v>
      </c>
      <c r="H10" s="5">
        <f t="shared" ref="H10:H20" si="0">E10+F10</f>
        <v>125.79</v>
      </c>
      <c r="I10" s="12"/>
    </row>
    <row r="11" spans="2:9" ht="47.25" x14ac:dyDescent="0.25">
      <c r="B11">
        <v>7321</v>
      </c>
      <c r="C11" s="13" t="s">
        <v>26</v>
      </c>
      <c r="D11" s="63"/>
      <c r="E11" s="5"/>
      <c r="F11" s="5">
        <v>218.67</v>
      </c>
      <c r="G11" s="13" t="s">
        <v>58</v>
      </c>
      <c r="H11" s="5">
        <f t="shared" si="0"/>
        <v>218.67</v>
      </c>
      <c r="I11" s="12"/>
    </row>
    <row r="12" spans="2:9" ht="63" x14ac:dyDescent="0.25">
      <c r="B12">
        <v>7321</v>
      </c>
      <c r="C12" s="13" t="s">
        <v>52</v>
      </c>
      <c r="D12" s="63"/>
      <c r="E12" s="5"/>
      <c r="F12" s="13">
        <v>49.07</v>
      </c>
      <c r="G12" s="5" t="s">
        <v>61</v>
      </c>
      <c r="H12" s="5">
        <f t="shared" si="0"/>
        <v>49.07</v>
      </c>
      <c r="I12" s="12"/>
    </row>
    <row r="13" spans="2:9" ht="47.25" x14ac:dyDescent="0.25">
      <c r="B13">
        <v>1020</v>
      </c>
      <c r="C13" s="13" t="s">
        <v>27</v>
      </c>
      <c r="D13" s="63"/>
      <c r="E13" s="5">
        <v>90.94</v>
      </c>
      <c r="F13" s="5"/>
      <c r="G13" s="5"/>
      <c r="H13" s="5">
        <f t="shared" si="0"/>
        <v>90.94</v>
      </c>
      <c r="I13" s="12"/>
    </row>
    <row r="14" spans="2:9" ht="47.25" x14ac:dyDescent="0.25">
      <c r="B14">
        <v>1020</v>
      </c>
      <c r="C14" s="13" t="s">
        <v>28</v>
      </c>
      <c r="D14" s="64"/>
      <c r="E14" s="5">
        <v>14.57</v>
      </c>
      <c r="F14" s="5"/>
      <c r="G14" s="5"/>
      <c r="H14" s="5">
        <f t="shared" si="0"/>
        <v>14.57</v>
      </c>
      <c r="I14" s="12"/>
    </row>
    <row r="15" spans="2:9" ht="31.5" x14ac:dyDescent="0.25">
      <c r="B15">
        <v>1020</v>
      </c>
      <c r="C15" s="13" t="s">
        <v>29</v>
      </c>
      <c r="D15" s="64"/>
      <c r="E15" s="5">
        <v>24.3</v>
      </c>
      <c r="F15" s="5"/>
      <c r="G15" s="5"/>
      <c r="H15" s="5">
        <f t="shared" si="0"/>
        <v>24.3</v>
      </c>
      <c r="I15" s="12"/>
    </row>
    <row r="16" spans="2:9" ht="15.75" x14ac:dyDescent="0.25">
      <c r="B16">
        <v>1010</v>
      </c>
      <c r="C16" s="14" t="s">
        <v>30</v>
      </c>
      <c r="D16" s="64"/>
      <c r="E16" s="5">
        <v>88.3</v>
      </c>
      <c r="F16" s="5"/>
      <c r="G16" s="5"/>
      <c r="H16" s="5">
        <f t="shared" si="0"/>
        <v>88.3</v>
      </c>
      <c r="I16" s="12"/>
    </row>
    <row r="17" spans="2:9" ht="39.75" customHeight="1" x14ac:dyDescent="0.25">
      <c r="B17">
        <v>1020</v>
      </c>
      <c r="C17" s="13" t="s">
        <v>31</v>
      </c>
      <c r="D17" s="64"/>
      <c r="E17" s="5">
        <v>65</v>
      </c>
      <c r="F17" s="13"/>
      <c r="G17" s="13"/>
      <c r="H17" s="5">
        <f t="shared" si="0"/>
        <v>65</v>
      </c>
      <c r="I17" s="12"/>
    </row>
    <row r="18" spans="2:9" ht="24.75" customHeight="1" x14ac:dyDescent="0.25">
      <c r="B18">
        <v>1020</v>
      </c>
      <c r="C18" s="14" t="s">
        <v>54</v>
      </c>
      <c r="D18" s="65"/>
      <c r="E18" s="13">
        <v>50</v>
      </c>
      <c r="F18" s="13"/>
      <c r="G18" s="13"/>
      <c r="H18" s="5">
        <f t="shared" si="0"/>
        <v>50</v>
      </c>
      <c r="I18" s="12"/>
    </row>
    <row r="19" spans="2:9" ht="23.25" hidden="1" customHeight="1" x14ac:dyDescent="0.25">
      <c r="C19" s="13"/>
      <c r="D19" s="13"/>
      <c r="E19" s="13"/>
      <c r="F19" s="13"/>
      <c r="G19" s="13"/>
      <c r="H19" s="5">
        <f t="shared" si="0"/>
        <v>0</v>
      </c>
      <c r="I19" s="12"/>
    </row>
    <row r="20" spans="2:9" ht="15.75" hidden="1" x14ac:dyDescent="0.25">
      <c r="C20" s="13"/>
      <c r="D20" s="13"/>
      <c r="E20" s="13"/>
      <c r="F20" s="13"/>
      <c r="G20" s="13"/>
      <c r="H20" s="5">
        <f t="shared" si="0"/>
        <v>0</v>
      </c>
      <c r="I20" s="12"/>
    </row>
    <row r="21" spans="2:9" ht="18.75" x14ac:dyDescent="0.3">
      <c r="C21" s="15" t="s">
        <v>3</v>
      </c>
      <c r="D21" s="16"/>
      <c r="E21" s="17">
        <f>E10+E11+E12+E13+E14+E15+E16+E17+E18</f>
        <v>333.11</v>
      </c>
      <c r="F21" s="17">
        <f>F10+F11+F12+F13+F14+F15+F16+F17+F18</f>
        <v>393.53</v>
      </c>
      <c r="G21" s="17"/>
      <c r="H21" s="17">
        <f>H10+H11+H12+H13+H14+H15+H16+H17+H18</f>
        <v>726.63999999999987</v>
      </c>
      <c r="I21" s="12"/>
    </row>
    <row r="22" spans="2:9" ht="15.75" x14ac:dyDescent="0.25">
      <c r="C22" s="40" t="s">
        <v>35</v>
      </c>
      <c r="D22" s="41"/>
      <c r="E22" s="41"/>
      <c r="F22" s="41"/>
      <c r="G22" s="41"/>
      <c r="H22" s="42"/>
      <c r="I22" s="12"/>
    </row>
    <row r="23" spans="2:9" ht="63" x14ac:dyDescent="0.25">
      <c r="B23">
        <v>2111</v>
      </c>
      <c r="C23" s="13" t="s">
        <v>36</v>
      </c>
      <c r="D23" s="5" t="s">
        <v>37</v>
      </c>
      <c r="E23" s="5">
        <v>36</v>
      </c>
      <c r="F23" s="5"/>
      <c r="G23" s="5"/>
      <c r="H23" s="5">
        <f>E23+F23</f>
        <v>36</v>
      </c>
      <c r="I23" s="12"/>
    </row>
    <row r="24" spans="2:9" ht="15.75" x14ac:dyDescent="0.25">
      <c r="C24" s="6" t="s">
        <v>6</v>
      </c>
      <c r="D24" s="18"/>
      <c r="E24" s="6">
        <f>E23</f>
        <v>36</v>
      </c>
      <c r="F24" s="18"/>
      <c r="G24" s="18"/>
      <c r="H24" s="6">
        <f>H23</f>
        <v>36</v>
      </c>
      <c r="I24" s="12"/>
    </row>
    <row r="25" spans="2:9" ht="25.5" customHeight="1" x14ac:dyDescent="0.25">
      <c r="C25" s="40" t="s">
        <v>5</v>
      </c>
      <c r="D25" s="41"/>
      <c r="E25" s="41"/>
      <c r="F25" s="41"/>
      <c r="G25" s="41"/>
      <c r="H25" s="42"/>
      <c r="I25" s="12"/>
    </row>
    <row r="26" spans="2:9" ht="42.75" customHeight="1" x14ac:dyDescent="0.25">
      <c r="B26">
        <v>4060</v>
      </c>
      <c r="C26" s="13" t="s">
        <v>42</v>
      </c>
      <c r="D26" s="45" t="s">
        <v>55</v>
      </c>
      <c r="E26" s="5">
        <v>20.62</v>
      </c>
      <c r="F26" s="5"/>
      <c r="G26" s="5"/>
      <c r="H26" s="5">
        <f t="shared" ref="H26:H35" si="1">E26+F26</f>
        <v>20.62</v>
      </c>
      <c r="I26" s="12"/>
    </row>
    <row r="27" spans="2:9" ht="16.5" hidden="1" customHeight="1" x14ac:dyDescent="0.25">
      <c r="C27" s="13"/>
      <c r="D27" s="46"/>
      <c r="E27" s="5"/>
      <c r="F27" s="13"/>
      <c r="G27" s="13"/>
      <c r="H27" s="5">
        <f t="shared" si="1"/>
        <v>0</v>
      </c>
      <c r="I27" s="12"/>
    </row>
    <row r="28" spans="2:9" ht="20.25" hidden="1" customHeight="1" x14ac:dyDescent="0.25">
      <c r="C28" s="13"/>
      <c r="D28" s="46"/>
      <c r="E28" s="5"/>
      <c r="F28" s="13"/>
      <c r="G28" s="13"/>
      <c r="H28" s="5">
        <f t="shared" si="1"/>
        <v>0</v>
      </c>
      <c r="I28" s="12"/>
    </row>
    <row r="29" spans="2:9" ht="15.75" hidden="1" x14ac:dyDescent="0.25">
      <c r="C29" s="13"/>
      <c r="D29" s="46"/>
      <c r="E29" s="5"/>
      <c r="F29" s="13"/>
      <c r="G29" s="13"/>
      <c r="H29" s="5">
        <f t="shared" si="1"/>
        <v>0</v>
      </c>
      <c r="I29" s="12"/>
    </row>
    <row r="30" spans="2:9" ht="15.75" hidden="1" customHeight="1" x14ac:dyDescent="0.25">
      <c r="C30" s="13"/>
      <c r="D30" s="46"/>
      <c r="E30" s="5"/>
      <c r="F30" s="13"/>
      <c r="G30" s="13"/>
      <c r="H30" s="5">
        <f t="shared" si="1"/>
        <v>0</v>
      </c>
      <c r="I30" s="12"/>
    </row>
    <row r="31" spans="2:9" ht="15.75" hidden="1" x14ac:dyDescent="0.25">
      <c r="C31" s="19"/>
      <c r="D31" s="46"/>
      <c r="E31" s="5"/>
      <c r="F31" s="13"/>
      <c r="G31" s="13"/>
      <c r="H31" s="5">
        <f t="shared" si="1"/>
        <v>0</v>
      </c>
      <c r="I31" s="12"/>
    </row>
    <row r="32" spans="2:9" ht="15.75" hidden="1" x14ac:dyDescent="0.25">
      <c r="C32" s="13"/>
      <c r="D32" s="46"/>
      <c r="E32" s="5"/>
      <c r="F32" s="13"/>
      <c r="G32" s="13"/>
      <c r="H32" s="5">
        <f t="shared" si="1"/>
        <v>0</v>
      </c>
      <c r="I32" s="12"/>
    </row>
    <row r="33" spans="2:9" ht="15.75" hidden="1" x14ac:dyDescent="0.25">
      <c r="C33" s="13"/>
      <c r="D33" s="46"/>
      <c r="E33" s="5"/>
      <c r="F33" s="13"/>
      <c r="G33" s="13"/>
      <c r="H33" s="5">
        <f t="shared" si="1"/>
        <v>0</v>
      </c>
      <c r="I33" s="12"/>
    </row>
    <row r="34" spans="2:9" ht="15.75" hidden="1" x14ac:dyDescent="0.25">
      <c r="C34" s="13"/>
      <c r="D34" s="46"/>
      <c r="E34" s="5"/>
      <c r="F34" s="13"/>
      <c r="G34" s="13"/>
      <c r="H34" s="5">
        <f t="shared" si="1"/>
        <v>0</v>
      </c>
      <c r="I34" s="12"/>
    </row>
    <row r="35" spans="2:9" ht="15.75" hidden="1" x14ac:dyDescent="0.25">
      <c r="C35" s="13"/>
      <c r="D35" s="46"/>
      <c r="E35" s="5"/>
      <c r="F35" s="13"/>
      <c r="G35" s="13"/>
      <c r="H35" s="5">
        <f t="shared" si="1"/>
        <v>0</v>
      </c>
      <c r="I35" s="12"/>
    </row>
    <row r="36" spans="2:9" ht="15.75" hidden="1" x14ac:dyDescent="0.25">
      <c r="C36" s="13"/>
      <c r="D36" s="47"/>
      <c r="E36" s="5"/>
      <c r="F36" s="13"/>
      <c r="G36" s="13"/>
      <c r="H36" s="5"/>
      <c r="I36" s="12"/>
    </row>
    <row r="37" spans="2:9" ht="15.75" x14ac:dyDescent="0.25">
      <c r="C37" s="6" t="s">
        <v>7</v>
      </c>
      <c r="D37" s="6"/>
      <c r="E37" s="6">
        <f>E26+E27+E28+E29+E31+E32+E33+E34+E35</f>
        <v>20.62</v>
      </c>
      <c r="F37" s="6">
        <f>F26+F27+F28+F29+F31+F32+F33+F34+F35</f>
        <v>0</v>
      </c>
      <c r="G37" s="6"/>
      <c r="H37" s="6">
        <f>H26+H27+H28+H29+H31+H32+H33+H34+H35</f>
        <v>20.62</v>
      </c>
      <c r="I37" s="12"/>
    </row>
    <row r="38" spans="2:9" ht="26.25" customHeight="1" x14ac:dyDescent="0.25">
      <c r="C38" s="48" t="s">
        <v>9</v>
      </c>
      <c r="D38" s="49"/>
      <c r="E38" s="49"/>
      <c r="F38" s="49"/>
      <c r="G38" s="49"/>
      <c r="H38" s="50"/>
      <c r="I38" s="12"/>
    </row>
    <row r="39" spans="2:9" ht="46.5" customHeight="1" x14ac:dyDescent="0.25">
      <c r="B39">
        <v>6013</v>
      </c>
      <c r="C39" s="13" t="s">
        <v>38</v>
      </c>
      <c r="D39" s="45" t="s">
        <v>49</v>
      </c>
      <c r="E39" s="13">
        <v>38</v>
      </c>
      <c r="F39" s="13"/>
      <c r="G39" s="13"/>
      <c r="H39" s="5">
        <f t="shared" ref="H39:H46" si="2">E39+F39</f>
        <v>38</v>
      </c>
      <c r="I39" s="12"/>
    </row>
    <row r="40" spans="2:9" ht="20.25" customHeight="1" x14ac:dyDescent="0.25">
      <c r="B40">
        <v>6013</v>
      </c>
      <c r="C40" s="13" t="s">
        <v>39</v>
      </c>
      <c r="D40" s="46"/>
      <c r="E40" s="13">
        <v>29</v>
      </c>
      <c r="F40" s="13"/>
      <c r="G40" s="13"/>
      <c r="H40" s="5">
        <f t="shared" si="2"/>
        <v>29</v>
      </c>
      <c r="I40" s="12"/>
    </row>
    <row r="41" spans="2:9" ht="31.5" x14ac:dyDescent="0.25">
      <c r="B41">
        <v>6013</v>
      </c>
      <c r="C41" s="13" t="s">
        <v>40</v>
      </c>
      <c r="D41" s="46"/>
      <c r="E41" s="13"/>
      <c r="F41" s="13">
        <v>157.97999999999999</v>
      </c>
      <c r="G41" s="13" t="s">
        <v>58</v>
      </c>
      <c r="H41" s="5">
        <f t="shared" si="2"/>
        <v>157.97999999999999</v>
      </c>
      <c r="I41" s="12"/>
    </row>
    <row r="42" spans="2:9" ht="15.75" x14ac:dyDescent="0.25">
      <c r="B42">
        <v>6013</v>
      </c>
      <c r="C42" s="13" t="s">
        <v>41</v>
      </c>
      <c r="D42" s="54"/>
      <c r="E42" s="13">
        <v>199.9</v>
      </c>
      <c r="F42" s="20"/>
      <c r="G42" s="13"/>
      <c r="H42" s="5">
        <f t="shared" si="2"/>
        <v>199.9</v>
      </c>
      <c r="I42" s="12"/>
    </row>
    <row r="43" spans="2:9" ht="31.5" x14ac:dyDescent="0.25">
      <c r="B43">
        <v>6013</v>
      </c>
      <c r="C43" s="13" t="s">
        <v>48</v>
      </c>
      <c r="D43" s="55"/>
      <c r="E43" s="13"/>
      <c r="F43" s="19">
        <v>210.42</v>
      </c>
      <c r="G43" s="13" t="s">
        <v>58</v>
      </c>
      <c r="H43" s="5">
        <f t="shared" si="2"/>
        <v>210.42</v>
      </c>
      <c r="I43" s="12"/>
    </row>
    <row r="44" spans="2:9" ht="15.75" hidden="1" x14ac:dyDescent="0.25">
      <c r="C44" s="13"/>
      <c r="D44" s="13"/>
      <c r="E44" s="13"/>
      <c r="F44" s="13"/>
      <c r="G44" s="13"/>
      <c r="H44" s="5">
        <f t="shared" si="2"/>
        <v>0</v>
      </c>
      <c r="I44" s="12"/>
    </row>
    <row r="45" spans="2:9" ht="15.75" hidden="1" x14ac:dyDescent="0.25">
      <c r="C45" s="20"/>
      <c r="D45" s="13"/>
      <c r="E45" s="20">
        <f>E44</f>
        <v>0</v>
      </c>
      <c r="F45" s="20">
        <f>F44</f>
        <v>0</v>
      </c>
      <c r="G45" s="20"/>
      <c r="H45" s="5">
        <f t="shared" si="2"/>
        <v>0</v>
      </c>
      <c r="I45" s="12"/>
    </row>
    <row r="46" spans="2:9" ht="15.75" x14ac:dyDescent="0.25">
      <c r="C46" s="16" t="s">
        <v>0</v>
      </c>
      <c r="D46" s="16"/>
      <c r="E46" s="17">
        <f>E39+E40+E41+E42+E43+E44+E45</f>
        <v>266.89999999999998</v>
      </c>
      <c r="F46" s="17">
        <f>F39+F40+F41+F42+F43+F44+F45</f>
        <v>368.4</v>
      </c>
      <c r="G46" s="17"/>
      <c r="H46" s="21">
        <f t="shared" si="2"/>
        <v>635.29999999999995</v>
      </c>
      <c r="I46" s="12"/>
    </row>
    <row r="47" spans="2:9" ht="15.75" x14ac:dyDescent="0.25">
      <c r="C47" s="51" t="s">
        <v>22</v>
      </c>
      <c r="D47" s="52"/>
      <c r="E47" s="52"/>
      <c r="F47" s="52"/>
      <c r="G47" s="52"/>
      <c r="H47" s="53"/>
      <c r="I47" s="12"/>
    </row>
    <row r="48" spans="2:9" ht="31.5" x14ac:dyDescent="0.25">
      <c r="B48">
        <v>6011</v>
      </c>
      <c r="C48" s="13" t="s">
        <v>53</v>
      </c>
      <c r="D48" s="45" t="s">
        <v>56</v>
      </c>
      <c r="E48" s="13">
        <v>12.6</v>
      </c>
      <c r="F48" s="13"/>
      <c r="G48" s="13"/>
      <c r="H48" s="5">
        <v>12.6</v>
      </c>
      <c r="I48" s="12"/>
    </row>
    <row r="49" spans="2:9" ht="15.75" hidden="1" x14ac:dyDescent="0.25">
      <c r="C49" s="13"/>
      <c r="D49" s="46"/>
      <c r="E49" s="13"/>
      <c r="F49" s="13"/>
      <c r="G49" s="13"/>
      <c r="H49" s="5"/>
      <c r="I49" s="12"/>
    </row>
    <row r="50" spans="2:9" ht="33.75" hidden="1" customHeight="1" x14ac:dyDescent="0.25">
      <c r="C50" s="13"/>
      <c r="D50" s="46"/>
      <c r="E50" s="13"/>
      <c r="F50" s="13"/>
      <c r="G50" s="13"/>
      <c r="H50" s="5"/>
      <c r="I50" s="12"/>
    </row>
    <row r="51" spans="2:9" ht="30" hidden="1" customHeight="1" x14ac:dyDescent="0.25">
      <c r="C51" s="13"/>
      <c r="D51" s="47"/>
      <c r="E51" s="13"/>
      <c r="F51" s="13"/>
      <c r="G51" s="13"/>
      <c r="H51" s="5"/>
      <c r="I51" s="12"/>
    </row>
    <row r="52" spans="2:9" ht="15.75" x14ac:dyDescent="0.25">
      <c r="C52" s="21" t="s">
        <v>0</v>
      </c>
      <c r="D52" s="21"/>
      <c r="E52" s="21">
        <f>SUM(E48:E51)</f>
        <v>12.6</v>
      </c>
      <c r="F52" s="21"/>
      <c r="G52" s="21"/>
      <c r="H52" s="21">
        <f>E52+F52</f>
        <v>12.6</v>
      </c>
      <c r="I52" s="12"/>
    </row>
    <row r="53" spans="2:9" ht="15.75" x14ac:dyDescent="0.25">
      <c r="C53" s="40" t="s">
        <v>16</v>
      </c>
      <c r="D53" s="41"/>
      <c r="E53" s="41"/>
      <c r="F53" s="41"/>
      <c r="G53" s="41"/>
      <c r="H53" s="42"/>
      <c r="I53" s="12"/>
    </row>
    <row r="54" spans="2:9" ht="78.75" x14ac:dyDescent="0.25">
      <c r="B54">
        <v>9320</v>
      </c>
      <c r="C54" s="22" t="s">
        <v>32</v>
      </c>
      <c r="D54" s="22" t="s">
        <v>33</v>
      </c>
      <c r="E54" s="23"/>
      <c r="F54" s="24">
        <v>800</v>
      </c>
      <c r="G54" s="25" t="s">
        <v>59</v>
      </c>
      <c r="H54" s="26">
        <f t="shared" ref="H54:H65" si="3">E54+F54</f>
        <v>800</v>
      </c>
      <c r="I54" s="12"/>
    </row>
    <row r="55" spans="2:9" ht="78.75" x14ac:dyDescent="0.25">
      <c r="B55">
        <v>9800</v>
      </c>
      <c r="C55" s="13" t="s">
        <v>51</v>
      </c>
      <c r="D55" s="13" t="s">
        <v>19</v>
      </c>
      <c r="E55" s="13">
        <v>47</v>
      </c>
      <c r="F55" s="13"/>
      <c r="G55" s="27"/>
      <c r="H55" s="28">
        <f t="shared" si="3"/>
        <v>47</v>
      </c>
      <c r="I55" s="12"/>
    </row>
    <row r="56" spans="2:9" ht="31.5" hidden="1" x14ac:dyDescent="0.25">
      <c r="C56" s="13" t="s">
        <v>21</v>
      </c>
      <c r="D56" s="29" t="s">
        <v>11</v>
      </c>
      <c r="E56" s="13">
        <v>0</v>
      </c>
      <c r="F56" s="13"/>
      <c r="G56" s="27"/>
      <c r="H56" s="26">
        <f t="shared" si="3"/>
        <v>0</v>
      </c>
      <c r="I56" s="12"/>
    </row>
    <row r="57" spans="2:9" ht="32.25" hidden="1" customHeight="1" x14ac:dyDescent="0.25">
      <c r="C57" s="13"/>
      <c r="D57" s="14"/>
      <c r="E57" s="13"/>
      <c r="F57" s="13"/>
      <c r="G57" s="27"/>
      <c r="H57" s="26">
        <f t="shared" si="3"/>
        <v>0</v>
      </c>
      <c r="I57" s="12"/>
    </row>
    <row r="58" spans="2:9" ht="34.5" hidden="1" customHeight="1" x14ac:dyDescent="0.25">
      <c r="C58" s="13"/>
      <c r="D58" s="13"/>
      <c r="E58" s="13"/>
      <c r="F58" s="13"/>
      <c r="G58" s="27"/>
      <c r="H58" s="26">
        <f t="shared" si="3"/>
        <v>0</v>
      </c>
      <c r="I58" s="12"/>
    </row>
    <row r="59" spans="2:9" ht="18" hidden="1" customHeight="1" x14ac:dyDescent="0.25">
      <c r="C59" s="13"/>
      <c r="D59" s="13"/>
      <c r="E59" s="13"/>
      <c r="F59" s="13"/>
      <c r="G59" s="27"/>
      <c r="H59" s="26">
        <f t="shared" si="3"/>
        <v>0</v>
      </c>
      <c r="I59" s="12"/>
    </row>
    <row r="60" spans="2:9" ht="18" hidden="1" customHeight="1" x14ac:dyDescent="0.25">
      <c r="C60" s="13"/>
      <c r="D60" s="13"/>
      <c r="E60" s="13"/>
      <c r="F60" s="13"/>
      <c r="G60" s="27"/>
      <c r="H60" s="26">
        <f t="shared" si="3"/>
        <v>0</v>
      </c>
      <c r="I60" s="12"/>
    </row>
    <row r="61" spans="2:9" ht="42" hidden="1" customHeight="1" x14ac:dyDescent="0.25">
      <c r="C61" s="13"/>
      <c r="D61" s="13"/>
      <c r="E61" s="13"/>
      <c r="F61" s="13"/>
      <c r="G61" s="27"/>
      <c r="H61" s="26">
        <f t="shared" si="3"/>
        <v>0</v>
      </c>
      <c r="I61" s="12"/>
    </row>
    <row r="62" spans="2:9" ht="15.75" hidden="1" x14ac:dyDescent="0.25">
      <c r="C62" s="13"/>
      <c r="D62" s="13"/>
      <c r="E62" s="13"/>
      <c r="F62" s="13"/>
      <c r="G62" s="27"/>
      <c r="H62" s="26">
        <f t="shared" si="3"/>
        <v>0</v>
      </c>
      <c r="I62" s="12"/>
    </row>
    <row r="63" spans="2:9" ht="15.75" hidden="1" x14ac:dyDescent="0.25">
      <c r="C63" s="13"/>
      <c r="D63" s="13"/>
      <c r="E63" s="13"/>
      <c r="F63" s="13"/>
      <c r="G63" s="27"/>
      <c r="H63" s="26">
        <f t="shared" si="3"/>
        <v>0</v>
      </c>
      <c r="I63" s="12"/>
    </row>
    <row r="64" spans="2:9" ht="93" hidden="1" customHeight="1" x14ac:dyDescent="0.25">
      <c r="C64" s="13"/>
      <c r="D64" s="13"/>
      <c r="E64" s="13"/>
      <c r="F64" s="13"/>
      <c r="G64" s="27"/>
      <c r="H64" s="26"/>
      <c r="I64" s="12"/>
    </row>
    <row r="65" spans="2:9" ht="47.25" hidden="1" x14ac:dyDescent="0.25">
      <c r="C65" s="13" t="s">
        <v>20</v>
      </c>
      <c r="D65" s="13" t="s">
        <v>13</v>
      </c>
      <c r="E65" s="13"/>
      <c r="F65" s="13"/>
      <c r="G65" s="27"/>
      <c r="H65" s="26">
        <f t="shared" si="3"/>
        <v>0</v>
      </c>
      <c r="I65" s="12"/>
    </row>
    <row r="66" spans="2:9" ht="45.75" hidden="1" customHeight="1" x14ac:dyDescent="0.25">
      <c r="C66" s="13"/>
      <c r="D66" s="13"/>
      <c r="E66" s="19"/>
      <c r="F66" s="13"/>
      <c r="G66" s="27"/>
      <c r="H66" s="26"/>
      <c r="I66" s="12"/>
    </row>
    <row r="67" spans="2:9" ht="31.5" x14ac:dyDescent="0.25">
      <c r="B67">
        <v>9770</v>
      </c>
      <c r="C67" s="13" t="s">
        <v>20</v>
      </c>
      <c r="D67" s="13" t="s">
        <v>46</v>
      </c>
      <c r="E67" s="13">
        <v>55</v>
      </c>
      <c r="F67" s="13"/>
      <c r="G67" s="27"/>
      <c r="H67" s="26">
        <v>55</v>
      </c>
      <c r="I67" s="12"/>
    </row>
    <row r="68" spans="2:9" ht="15.75" x14ac:dyDescent="0.25">
      <c r="B68">
        <v>9770</v>
      </c>
      <c r="C68" s="13" t="s">
        <v>47</v>
      </c>
      <c r="D68" s="29" t="s">
        <v>11</v>
      </c>
      <c r="E68" s="13">
        <v>26</v>
      </c>
      <c r="F68" s="13"/>
      <c r="G68" s="27"/>
      <c r="H68" s="26">
        <f>E68+F68</f>
        <v>26</v>
      </c>
      <c r="I68" s="12"/>
    </row>
    <row r="69" spans="2:9" ht="15.75" x14ac:dyDescent="0.25">
      <c r="C69" s="17" t="s">
        <v>12</v>
      </c>
      <c r="D69" s="17"/>
      <c r="E69" s="17">
        <f>E54+E55+E56+E64+E65+E66+E67+E68</f>
        <v>128</v>
      </c>
      <c r="F69" s="17">
        <f>F54+F55+F56+F64+F65+F66+F67+F68</f>
        <v>800</v>
      </c>
      <c r="G69" s="30"/>
      <c r="H69" s="31">
        <f>E69+F69</f>
        <v>928</v>
      </c>
      <c r="I69" s="12"/>
    </row>
    <row r="70" spans="2:9" ht="15.75" x14ac:dyDescent="0.25">
      <c r="C70" s="40" t="s">
        <v>17</v>
      </c>
      <c r="D70" s="41"/>
      <c r="E70" s="41"/>
      <c r="F70" s="41"/>
      <c r="G70" s="41"/>
      <c r="H70" s="42"/>
      <c r="I70" s="12"/>
    </row>
    <row r="71" spans="2:9" ht="78.75" x14ac:dyDescent="0.25">
      <c r="B71">
        <v>7350</v>
      </c>
      <c r="C71" s="13" t="s">
        <v>34</v>
      </c>
      <c r="D71" s="56" t="s">
        <v>63</v>
      </c>
      <c r="E71" s="5"/>
      <c r="F71" s="5">
        <v>65.822000000000003</v>
      </c>
      <c r="G71" s="13" t="s">
        <v>60</v>
      </c>
      <c r="H71" s="21">
        <f>E71+F71</f>
        <v>65.822000000000003</v>
      </c>
      <c r="I71" s="12"/>
    </row>
    <row r="72" spans="2:9" ht="31.5" x14ac:dyDescent="0.25">
      <c r="B72">
        <v>150</v>
      </c>
      <c r="C72" s="13" t="s">
        <v>43</v>
      </c>
      <c r="D72" s="57"/>
      <c r="E72" s="5">
        <v>20</v>
      </c>
      <c r="F72" s="5"/>
      <c r="G72" s="5"/>
      <c r="H72" s="21">
        <f>E72+F72</f>
        <v>20</v>
      </c>
      <c r="I72" s="12"/>
    </row>
    <row r="73" spans="2:9" ht="31.5" x14ac:dyDescent="0.25">
      <c r="B73">
        <v>150</v>
      </c>
      <c r="C73" s="13" t="s">
        <v>44</v>
      </c>
      <c r="D73" s="57"/>
      <c r="E73" s="5"/>
      <c r="F73" s="5">
        <v>30</v>
      </c>
      <c r="G73" s="13" t="s">
        <v>58</v>
      </c>
      <c r="H73" s="21">
        <f>E73+F73</f>
        <v>30</v>
      </c>
      <c r="I73" s="12"/>
    </row>
    <row r="74" spans="2:9" ht="31.5" x14ac:dyDescent="0.25">
      <c r="B74">
        <v>7350</v>
      </c>
      <c r="C74" s="13" t="s">
        <v>50</v>
      </c>
      <c r="D74" s="58"/>
      <c r="E74" s="5"/>
      <c r="F74" s="5">
        <v>17.265999999999998</v>
      </c>
      <c r="G74" s="13" t="s">
        <v>58</v>
      </c>
      <c r="H74" s="21">
        <f>E74+F74</f>
        <v>17.265999999999998</v>
      </c>
      <c r="I74" s="12"/>
    </row>
    <row r="75" spans="2:9" ht="15.75" x14ac:dyDescent="0.25">
      <c r="C75" s="6" t="s">
        <v>12</v>
      </c>
      <c r="D75" s="6"/>
      <c r="E75" s="6">
        <f>E71++E72+E73+E74</f>
        <v>20</v>
      </c>
      <c r="F75" s="6">
        <f>F71++F72+F73+F74</f>
        <v>113.08799999999999</v>
      </c>
      <c r="G75" s="6"/>
      <c r="H75" s="6">
        <f>H71++H72+H73+H74</f>
        <v>133.08799999999999</v>
      </c>
      <c r="I75" s="12"/>
    </row>
    <row r="76" spans="2:9" ht="15.75" x14ac:dyDescent="0.25">
      <c r="C76" s="40" t="s">
        <v>18</v>
      </c>
      <c r="D76" s="41"/>
      <c r="E76" s="41"/>
      <c r="F76" s="41"/>
      <c r="G76" s="41"/>
      <c r="H76" s="42"/>
      <c r="I76" s="12"/>
    </row>
    <row r="77" spans="2:9" ht="31.5" x14ac:dyDescent="0.25">
      <c r="B77">
        <v>6030</v>
      </c>
      <c r="C77" s="13" t="s">
        <v>45</v>
      </c>
      <c r="D77" s="13" t="s">
        <v>64</v>
      </c>
      <c r="E77" s="13">
        <v>300</v>
      </c>
      <c r="F77" s="13"/>
      <c r="G77" s="13"/>
      <c r="H77" s="5">
        <f t="shared" ref="H77:H84" si="4">E77+F77</f>
        <v>300</v>
      </c>
      <c r="I77" s="12"/>
    </row>
    <row r="78" spans="2:9" ht="15.75" hidden="1" x14ac:dyDescent="0.25">
      <c r="C78" s="13"/>
      <c r="D78" s="13"/>
      <c r="E78" s="13"/>
      <c r="F78" s="13"/>
      <c r="G78" s="13"/>
      <c r="H78" s="5">
        <f t="shared" si="4"/>
        <v>0</v>
      </c>
      <c r="I78" s="12"/>
    </row>
    <row r="79" spans="2:9" ht="15.75" hidden="1" x14ac:dyDescent="0.25">
      <c r="C79" s="13"/>
      <c r="D79" s="13"/>
      <c r="E79" s="13"/>
      <c r="F79" s="13"/>
      <c r="G79" s="13"/>
      <c r="H79" s="5">
        <f t="shared" si="4"/>
        <v>0</v>
      </c>
      <c r="I79" s="12"/>
    </row>
    <row r="80" spans="2:9" ht="15.75" hidden="1" x14ac:dyDescent="0.25">
      <c r="C80" s="13"/>
      <c r="D80" s="13"/>
      <c r="E80" s="13"/>
      <c r="F80" s="13"/>
      <c r="G80" s="13"/>
      <c r="H80" s="5">
        <f t="shared" si="4"/>
        <v>0</v>
      </c>
      <c r="I80" s="12"/>
    </row>
    <row r="81" spans="3:9" ht="15.75" hidden="1" x14ac:dyDescent="0.25">
      <c r="C81" s="13"/>
      <c r="D81" s="13"/>
      <c r="E81" s="13"/>
      <c r="F81" s="13"/>
      <c r="G81" s="13"/>
      <c r="H81" s="5">
        <f t="shared" si="4"/>
        <v>0</v>
      </c>
      <c r="I81" s="12"/>
    </row>
    <row r="82" spans="3:9" ht="15.75" hidden="1" x14ac:dyDescent="0.25">
      <c r="C82" s="29"/>
      <c r="D82" s="29"/>
      <c r="E82" s="29"/>
      <c r="F82" s="29"/>
      <c r="G82" s="29"/>
      <c r="H82" s="5">
        <f t="shared" si="4"/>
        <v>0</v>
      </c>
      <c r="I82" s="32"/>
    </row>
    <row r="83" spans="3:9" ht="15.75" hidden="1" x14ac:dyDescent="0.25">
      <c r="C83" s="29"/>
      <c r="D83" s="29"/>
      <c r="E83" s="29"/>
      <c r="F83" s="29"/>
      <c r="G83" s="29"/>
      <c r="H83" s="5">
        <f t="shared" si="4"/>
        <v>0</v>
      </c>
      <c r="I83" s="32"/>
    </row>
    <row r="84" spans="3:9" ht="15.75" hidden="1" x14ac:dyDescent="0.25">
      <c r="C84" s="29"/>
      <c r="D84" s="29"/>
      <c r="E84" s="29"/>
      <c r="F84" s="29"/>
      <c r="G84" s="29"/>
      <c r="H84" s="5">
        <f t="shared" si="4"/>
        <v>0</v>
      </c>
      <c r="I84" s="32"/>
    </row>
    <row r="85" spans="3:9" ht="15.75" x14ac:dyDescent="0.25">
      <c r="C85" s="33" t="s">
        <v>12</v>
      </c>
      <c r="D85" s="33"/>
      <c r="E85" s="34">
        <f>E77+E78+E79+E80+E81+E82+E83+E84</f>
        <v>300</v>
      </c>
      <c r="F85" s="34">
        <f>F77+F78+F79+F80+F81+F82+F83+F84</f>
        <v>0</v>
      </c>
      <c r="G85" s="34"/>
      <c r="H85" s="34">
        <f>H77+H78+H79+H80+H81+H82+H83+H84</f>
        <v>300</v>
      </c>
      <c r="I85" s="32"/>
    </row>
    <row r="86" spans="3:9" ht="16.5" customHeight="1" x14ac:dyDescent="0.3">
      <c r="C86" s="35" t="s">
        <v>10</v>
      </c>
      <c r="D86" s="36"/>
      <c r="E86" s="7">
        <f>E21+E24+E37+E46+E52+E69+E75+E85</f>
        <v>1117.23</v>
      </c>
      <c r="F86" s="7">
        <f>F21+F24+F37+F46+F52+F69+F75+F85</f>
        <v>1675.0179999999998</v>
      </c>
      <c r="G86" s="7"/>
      <c r="H86" s="7">
        <f>H21+H24+H37+H46+H52+H69+H75+H85</f>
        <v>2792.248</v>
      </c>
      <c r="I86" s="12"/>
    </row>
    <row r="87" spans="3:9" x14ac:dyDescent="0.2">
      <c r="C87" s="2"/>
      <c r="D87" s="2"/>
      <c r="E87" s="2"/>
      <c r="F87" s="2"/>
      <c r="G87" s="2"/>
      <c r="H87" s="3"/>
    </row>
    <row r="88" spans="3:9" x14ac:dyDescent="0.2">
      <c r="C88" s="2"/>
      <c r="D88" s="2"/>
      <c r="E88" s="37"/>
      <c r="F88" s="37"/>
      <c r="G88" s="37"/>
      <c r="H88" s="38"/>
    </row>
    <row r="91" spans="3:9" x14ac:dyDescent="0.2">
      <c r="E91" s="4"/>
      <c r="F91" s="4"/>
      <c r="G91" s="4"/>
    </row>
  </sheetData>
  <mergeCells count="15">
    <mergeCell ref="C3:H3"/>
    <mergeCell ref="C76:H76"/>
    <mergeCell ref="C5:I6"/>
    <mergeCell ref="D26:D36"/>
    <mergeCell ref="C38:H38"/>
    <mergeCell ref="C47:H47"/>
    <mergeCell ref="C53:H53"/>
    <mergeCell ref="D48:D51"/>
    <mergeCell ref="C70:H70"/>
    <mergeCell ref="D39:D43"/>
    <mergeCell ref="D71:D74"/>
    <mergeCell ref="C25:H25"/>
    <mergeCell ref="C22:H22"/>
    <mergeCell ref="C8:H8"/>
    <mergeCell ref="D10:D18"/>
  </mergeCells>
  <phoneticPr fontId="0" type="noConversion"/>
  <pageMargins left="0.17" right="0.17" top="0.17" bottom="0.16" header="0.3" footer="0.3"/>
  <pageSetup paperSize="9" scale="71" orientation="portrait" verticalDpi="0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рішення доходи уточ. бер</vt:lpstr>
      <vt:lpstr>'проект рішення доходи уточ. бер'!Область_печати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Пользователь Windows</cp:lastModifiedBy>
  <cp:lastPrinted>2020-02-18T06:43:46Z</cp:lastPrinted>
  <dcterms:created xsi:type="dcterms:W3CDTF">2019-02-27T14:02:54Z</dcterms:created>
  <dcterms:modified xsi:type="dcterms:W3CDTF">2020-02-18T06:44:13Z</dcterms:modified>
</cp:coreProperties>
</file>